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0" i="1"/>
  <c r="D30"/>
  <c r="E36"/>
  <c r="D36"/>
  <c r="H17"/>
  <c r="G17"/>
  <c r="H14"/>
  <c r="G14"/>
</calcChain>
</file>

<file path=xl/sharedStrings.xml><?xml version="1.0" encoding="utf-8"?>
<sst xmlns="http://schemas.openxmlformats.org/spreadsheetml/2006/main" count="138" uniqueCount="109">
  <si>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</si>
  <si>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</si>
  <si>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Комитет образования администрации муниципального района "Тунгокоченский район" Забайкальского края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</si>
  <si>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</si>
  <si>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</si>
  <si>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</si>
  <si>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</si>
  <si>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</si>
  <si>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</si>
  <si>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</si>
  <si>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</si>
  <si>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</si>
  <si>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</si>
  <si>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</si>
  <si>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</si>
  <si>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</si>
  <si>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Ограничения (обременения)</t>
  </si>
  <si>
    <t>Жилищный фонд</t>
  </si>
  <si>
    <t>Итого</t>
  </si>
  <si>
    <t>Нежилые объекты</t>
  </si>
  <si>
    <t>Земельные участки</t>
  </si>
  <si>
    <t xml:space="preserve"> 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</si>
  <si>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</si>
  <si>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</si>
  <si>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</si>
  <si>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</si>
  <si>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</si>
  <si>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</si>
  <si>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УАЗ - 315</t>
  </si>
  <si>
    <t>Иное движимое имущество</t>
  </si>
  <si>
    <t>Двигатель УАЗ 99 л.с.</t>
  </si>
  <si>
    <t>Дымосос</t>
  </si>
  <si>
    <t>МПТК со встр.комплексом СЗИ НСД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</si>
  <si>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</si>
  <si>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</si>
  <si>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</si>
  <si>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</si>
  <si>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</si>
  <si>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</si>
  <si>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</si>
  <si>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</si>
  <si>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</si>
  <si>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Среднеспи-сочная численность</t>
  </si>
  <si>
    <t>ФИО руководителя и главного бухгалтера</t>
  </si>
  <si>
    <t>Телефон, факс, адрес электронной почты</t>
  </si>
  <si>
    <t>Положение</t>
  </si>
  <si>
    <t>Комитет образования администрации муниципального района "Тунгокоченский район" Забайкальского края         7521000877</t>
  </si>
  <si>
    <t>83026421239  83026421592</t>
  </si>
  <si>
    <t>нет</t>
  </si>
  <si>
    <t>Комитет образования</t>
  </si>
  <si>
    <t xml:space="preserve">Здание школы </t>
  </si>
  <si>
    <t xml:space="preserve">Реестр </t>
  </si>
  <si>
    <t>Кадастровая стоимость</t>
  </si>
  <si>
    <t>Дата возник-новения права</t>
  </si>
  <si>
    <t>Дата прекра-щения права</t>
  </si>
  <si>
    <t>Правообла-датель</t>
  </si>
  <si>
    <t>п.В-Дарасунсий      ул.Лесная 8 кв.7</t>
  </si>
  <si>
    <t>Вакуумная машина ГАЗ-САЗ-39014-10</t>
  </si>
  <si>
    <t>27 27 1 020</t>
  </si>
  <si>
    <t>27 27 1 021</t>
  </si>
  <si>
    <t>27 27 2 001</t>
  </si>
  <si>
    <t>27 27 2 002</t>
  </si>
  <si>
    <t>27 27 2 003</t>
  </si>
  <si>
    <t>27 27 2 004</t>
  </si>
  <si>
    <t>27 27 2 005</t>
  </si>
  <si>
    <t>27 27 2 021</t>
  </si>
  <si>
    <t>27 27 2 063</t>
  </si>
  <si>
    <t>27 27 2 119</t>
  </si>
  <si>
    <t>75:27:140230:43</t>
  </si>
  <si>
    <t>75:27:120101:91</t>
  </si>
  <si>
    <t>Нет</t>
  </si>
  <si>
    <t>Автобус            ПАЗ 32054, год изготовления ТС - 2010; ПТС № 52 НВ 266122</t>
  </si>
  <si>
    <t>УАЗ-220694, год изготовления ТС - 2007; ПТС № 73 МК 261713</t>
  </si>
  <si>
    <t>ВАЗ 21074, год изготовления ТС - 2007; ПТС № 63 МК 845691</t>
  </si>
  <si>
    <t>п.Светлый, ул. Набережная</t>
  </si>
  <si>
    <t>1027500783683;               08.02.2013г.</t>
  </si>
  <si>
    <t>674125       Забайкальский край Тунгокоченский район п.Вершино-Дарасунский ул.Центральная 31</t>
  </si>
  <si>
    <t>инв. № 101110209; площадь          34,9 кв.м.</t>
  </si>
  <si>
    <t>инв. № 1010015; площадь        279 кв.м.</t>
  </si>
  <si>
    <t xml:space="preserve">Постановление Администрации МР "Тунгокоченский район" № 183 от 01.04.2013 г.; Акт приема-передачи от 01.04.2013 г. </t>
  </si>
  <si>
    <t>Постановление № 149 от 21.12.2005 г.</t>
  </si>
  <si>
    <t>Распоря-жение № 675 от 31.12.2010 г.</t>
  </si>
  <si>
    <t>Счет-фактура № 25 от 22.01.2007 г.</t>
  </si>
  <si>
    <t>Счет-фактура № ГЦИ0001715 от 29.12.2018 г.</t>
  </si>
  <si>
    <t>Счет-фактура .№ 326 от 01.11.2012 г.</t>
  </si>
  <si>
    <t>Счет-фактура № 33474 от 29.01.2007 г.</t>
  </si>
  <si>
    <t>Счет-фактура № 988 от 02.07.2012 г.</t>
  </si>
  <si>
    <t>02.07.2012 г.</t>
  </si>
  <si>
    <t>29.01.2007 г.</t>
  </si>
  <si>
    <t>01.11.2012 г.</t>
  </si>
  <si>
    <t>29.12.2018 г.</t>
  </si>
  <si>
    <t>01.04.1992 г.</t>
  </si>
  <si>
    <t>07.07.2011 г.</t>
  </si>
  <si>
    <t>14.01.2010 г.</t>
  </si>
  <si>
    <t>13.03.2007 г.</t>
  </si>
  <si>
    <t>22.01.2007 г.</t>
  </si>
  <si>
    <t>27 27 2 137</t>
  </si>
  <si>
    <t>27 00 3 027</t>
  </si>
  <si>
    <t>Председатель - Трушакова Нина Ивановна; Гл.бухгалтер - Бидун Зинаида Викторовна</t>
  </si>
  <si>
    <t>Иное движимое имущество стоимостью до 50,0 тыс. руб.</t>
  </si>
  <si>
    <t>Транспорт. средство          КО-503В-2,  год изготовления  ТС - 2009; ПТС № 52 МТ 996681</t>
  </si>
  <si>
    <t>Распоряжение № 2 от 14.01.2010 г.; Акт приема-передачи № 1 от 14.01.2010 г.</t>
  </si>
  <si>
    <t>Реестровыйномер</t>
  </si>
  <si>
    <t>передан в казну района</t>
  </si>
  <si>
    <t>11.10.2019 г.</t>
  </si>
  <si>
    <t>Приказ   № 19-П от 13.03.2007 г./ Распоряжение № 255 от 11.10.2019 г.; Акт приема-передачи от 11.10.2019 г.</t>
  </si>
  <si>
    <t>Квартира (служебная)</t>
  </si>
  <si>
    <r>
      <t>Договор найма       б/н от 15.11.2019 г. Скрипченко И.Г.</t>
    </r>
    <r>
      <rPr>
        <sz val="10"/>
        <color rgb="FFFF0000"/>
        <rFont val="Times New Roman"/>
        <family val="1"/>
        <charset val="204"/>
      </rPr>
      <t xml:space="preserve"> </t>
    </r>
  </si>
  <si>
    <t>на 01.01.2020 год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</si>
</sst>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9" fillId="2" borderId="1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3" fontId="5" fillId="3" borderId="2" xfId="0" applyNumberFormat="1" applyFont="1" applyFill="1" applyBorder="1" applyAlignment="1">
      <alignment horizontal="center" vertical="top" wrapText="1"/>
    </xf>
    <xf numFmtId="3" fontId="5" fillId="3" borderId="3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3" fontId="5" fillId="0" borderId="3" xfId="0" applyNumberFormat="1" applyFont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3" fontId="4" fillId="0" borderId="3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>
      <selection activeCell="I43" sqref="I43"/>
    </sheetView>
  </sheetViews>
  <sheetFormatPr defaultRowHeight="15"/>
  <cols>
    <col min="1" max="1" width="9.85546875" customWidth="1"/>
    <col min="2" max="2" width="15.7109375" customWidth="1"/>
    <col min="3" max="3" width="17.140625" customWidth="1"/>
    <col min="4" max="4" width="15" customWidth="1"/>
    <col min="5" max="5" width="11.85546875" customWidth="1"/>
    <col min="6" max="6" width="12.28515625" customWidth="1"/>
    <col min="7" max="7" width="12.42578125" customWidth="1"/>
    <col min="8" max="8" width="10.5703125" customWidth="1"/>
    <col min="9" max="9" width="15.140625" customWidth="1"/>
    <col min="10" max="10" width="11.28515625" customWidth="1"/>
    <col min="11" max="11" width="15" customWidth="1"/>
    <col min="12" max="12" width="11" customWidth="1"/>
    <col min="13" max="13" width="12.28515625" customWidth="1"/>
  </cols>
  <sheetData>
    <row r="1" spans="1:13">
      <c r="A1" s="1"/>
      <c r="B1" s="2"/>
      <c r="C1" s="1"/>
      <c r="D1" s="1"/>
      <c r="E1" s="1"/>
      <c r="F1" s="1"/>
      <c r="G1" s="1"/>
      <c r="H1" s="1"/>
      <c r="I1" s="1"/>
      <c r="J1" s="35"/>
      <c r="K1" s="35"/>
      <c r="L1" s="35"/>
      <c r="M1" s="35"/>
    </row>
    <row r="2" spans="1:13">
      <c r="A2" s="1"/>
      <c r="B2" s="2"/>
      <c r="C2" s="1"/>
      <c r="D2" s="1"/>
      <c r="E2" s="1"/>
      <c r="F2" s="1"/>
      <c r="G2" s="1"/>
      <c r="H2" s="1"/>
      <c r="I2" s="1"/>
      <c r="J2" s="35"/>
      <c r="K2" s="35"/>
      <c r="L2" s="35"/>
      <c r="M2" s="35"/>
    </row>
    <row r="3" spans="1:13" ht="18.75">
      <c r="A3" s="36" t="s">
        <v>51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5.75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5.75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5.75">
      <c r="A6" s="34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15.75">
      <c r="A8" s="34" t="s">
        <v>108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15.75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3" ht="15.75">
      <c r="A10" s="38" t="s">
        <v>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ht="94.5">
      <c r="A11" s="17" t="s">
        <v>6</v>
      </c>
      <c r="B11" s="17" t="s">
        <v>7</v>
      </c>
      <c r="C11" s="17" t="s">
        <v>8</v>
      </c>
      <c r="D11" s="17" t="s">
        <v>9</v>
      </c>
      <c r="E11" s="17" t="s">
        <v>52</v>
      </c>
      <c r="F11" s="17" t="s">
        <v>10</v>
      </c>
      <c r="G11" s="17" t="s">
        <v>11</v>
      </c>
      <c r="H11" s="17" t="s">
        <v>12</v>
      </c>
      <c r="I11" s="17" t="s">
        <v>53</v>
      </c>
      <c r="J11" s="17" t="s">
        <v>54</v>
      </c>
      <c r="K11" s="17" t="s">
        <v>15</v>
      </c>
      <c r="L11" s="17" t="s">
        <v>55</v>
      </c>
      <c r="M11" s="17" t="s">
        <v>16</v>
      </c>
    </row>
    <row r="12" spans="1:13" ht="15.75">
      <c r="A12" s="38" t="s">
        <v>17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ht="114.75">
      <c r="A13" s="22" t="s">
        <v>58</v>
      </c>
      <c r="B13" s="32" t="s">
        <v>106</v>
      </c>
      <c r="C13" s="4" t="s">
        <v>56</v>
      </c>
      <c r="D13" s="4" t="s">
        <v>68</v>
      </c>
      <c r="E13" s="23">
        <v>200436.29</v>
      </c>
      <c r="F13" s="4" t="s">
        <v>77</v>
      </c>
      <c r="G13" s="18">
        <v>1</v>
      </c>
      <c r="H13" s="18">
        <v>0</v>
      </c>
      <c r="I13" s="5">
        <v>41365</v>
      </c>
      <c r="J13" s="3"/>
      <c r="K13" s="4" t="s">
        <v>79</v>
      </c>
      <c r="L13" s="4" t="s">
        <v>49</v>
      </c>
      <c r="M13" s="4" t="s">
        <v>107</v>
      </c>
    </row>
    <row r="14" spans="1:13">
      <c r="A14" s="3"/>
      <c r="B14" s="3"/>
      <c r="C14" s="3"/>
      <c r="D14" s="3" t="s">
        <v>18</v>
      </c>
      <c r="E14" s="3"/>
      <c r="F14" s="3"/>
      <c r="G14" s="19">
        <f>SUM(G13:G13)</f>
        <v>1</v>
      </c>
      <c r="H14" s="19">
        <f>SUM(H13:H13)</f>
        <v>0</v>
      </c>
      <c r="I14" s="3"/>
      <c r="J14" s="3"/>
      <c r="K14" s="3"/>
      <c r="L14" s="3"/>
      <c r="M14" s="4"/>
    </row>
    <row r="15" spans="1:13" ht="15.75">
      <c r="A15" s="38" t="s">
        <v>19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ht="56.25" customHeight="1">
      <c r="A16" s="22" t="s">
        <v>59</v>
      </c>
      <c r="B16" s="4" t="s">
        <v>50</v>
      </c>
      <c r="C16" s="4" t="s">
        <v>74</v>
      </c>
      <c r="D16" s="4" t="s">
        <v>69</v>
      </c>
      <c r="E16" s="23">
        <v>258236.82</v>
      </c>
      <c r="F16" s="4" t="s">
        <v>78</v>
      </c>
      <c r="G16" s="18">
        <v>16237</v>
      </c>
      <c r="H16" s="18">
        <v>16237</v>
      </c>
      <c r="I16" s="5">
        <v>38707</v>
      </c>
      <c r="J16" s="4"/>
      <c r="K16" s="4" t="s">
        <v>80</v>
      </c>
      <c r="L16" s="4" t="s">
        <v>49</v>
      </c>
      <c r="M16" s="4" t="s">
        <v>70</v>
      </c>
    </row>
    <row r="17" spans="1:13">
      <c r="A17" s="3"/>
      <c r="B17" s="3"/>
      <c r="C17" s="3"/>
      <c r="D17" s="3" t="s">
        <v>18</v>
      </c>
      <c r="E17" s="3"/>
      <c r="F17" s="3"/>
      <c r="G17" s="19">
        <f>SUM(G16)</f>
        <v>16237</v>
      </c>
      <c r="H17" s="19">
        <f>SUM(H16)</f>
        <v>16237</v>
      </c>
      <c r="I17" s="6"/>
      <c r="J17" s="3"/>
      <c r="K17" s="3"/>
      <c r="L17" s="3"/>
      <c r="M17" s="3"/>
    </row>
    <row r="18" spans="1:13" ht="15.75">
      <c r="A18" s="38" t="s">
        <v>20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>
      <c r="A19" s="7" t="s">
        <v>21</v>
      </c>
      <c r="B19" s="8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24">
        <v>0</v>
      </c>
      <c r="J19" s="4">
        <v>0</v>
      </c>
      <c r="K19" s="9">
        <v>0</v>
      </c>
      <c r="L19" s="4">
        <v>0</v>
      </c>
      <c r="M19" s="4">
        <v>0</v>
      </c>
    </row>
    <row r="20" spans="1:13" ht="15.75">
      <c r="A20" s="34" t="s">
        <v>22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10"/>
      <c r="M20" s="10"/>
    </row>
    <row r="21" spans="1:13" ht="15.75">
      <c r="A21" s="51" t="s">
        <v>23</v>
      </c>
      <c r="B21" s="52"/>
      <c r="C21" s="52"/>
      <c r="D21" s="52"/>
      <c r="E21" s="52"/>
      <c r="F21" s="52"/>
      <c r="G21" s="52"/>
      <c r="H21" s="52"/>
      <c r="I21" s="52"/>
      <c r="J21" s="52"/>
      <c r="K21" s="53"/>
      <c r="L21" s="10"/>
      <c r="M21" s="10"/>
    </row>
    <row r="22" spans="1:13" ht="31.5">
      <c r="A22" s="17" t="s">
        <v>102</v>
      </c>
      <c r="B22" s="17" t="s">
        <v>24</v>
      </c>
      <c r="C22" s="17" t="s">
        <v>25</v>
      </c>
      <c r="D22" s="17" t="s">
        <v>11</v>
      </c>
      <c r="E22" s="54" t="s">
        <v>12</v>
      </c>
      <c r="F22" s="55"/>
      <c r="G22" s="17" t="s">
        <v>13</v>
      </c>
      <c r="H22" s="17" t="s">
        <v>14</v>
      </c>
      <c r="I22" s="17" t="s">
        <v>26</v>
      </c>
      <c r="J22" s="17" t="s">
        <v>55</v>
      </c>
      <c r="K22" s="17" t="s">
        <v>16</v>
      </c>
      <c r="L22" s="10"/>
      <c r="M22" s="10"/>
    </row>
    <row r="23" spans="1:13" ht="15.75">
      <c r="A23" s="51" t="s">
        <v>27</v>
      </c>
      <c r="B23" s="52"/>
      <c r="C23" s="52"/>
      <c r="D23" s="52"/>
      <c r="E23" s="52"/>
      <c r="F23" s="52"/>
      <c r="G23" s="52"/>
      <c r="H23" s="52"/>
      <c r="I23" s="52"/>
      <c r="J23" s="52"/>
      <c r="K23" s="53"/>
      <c r="L23" s="10"/>
      <c r="M23" s="10"/>
    </row>
    <row r="24" spans="1:13" ht="56.25" customHeight="1">
      <c r="A24" s="22" t="s">
        <v>60</v>
      </c>
      <c r="B24" s="4" t="s">
        <v>72</v>
      </c>
      <c r="C24" s="4">
        <v>101050006</v>
      </c>
      <c r="D24" s="18">
        <v>315000</v>
      </c>
      <c r="E24" s="41">
        <v>271250</v>
      </c>
      <c r="F24" s="42"/>
      <c r="G24" s="4" t="s">
        <v>95</v>
      </c>
      <c r="H24" s="4"/>
      <c r="I24" s="9" t="s">
        <v>82</v>
      </c>
      <c r="J24" s="4" t="s">
        <v>49</v>
      </c>
      <c r="K24" s="4" t="s">
        <v>48</v>
      </c>
      <c r="L24" s="10"/>
      <c r="M24" s="10"/>
    </row>
    <row r="25" spans="1:13" ht="84">
      <c r="A25" s="28" t="s">
        <v>61</v>
      </c>
      <c r="B25" s="29" t="s">
        <v>73</v>
      </c>
      <c r="C25" s="29">
        <v>101050009</v>
      </c>
      <c r="D25" s="30">
        <v>158000</v>
      </c>
      <c r="E25" s="39">
        <v>158000</v>
      </c>
      <c r="F25" s="40"/>
      <c r="G25" s="29" t="s">
        <v>94</v>
      </c>
      <c r="H25" s="29" t="s">
        <v>104</v>
      </c>
      <c r="I25" s="31" t="s">
        <v>105</v>
      </c>
      <c r="J25" s="29" t="s">
        <v>49</v>
      </c>
      <c r="K25" s="29" t="s">
        <v>103</v>
      </c>
      <c r="L25" s="10"/>
      <c r="M25" s="10"/>
    </row>
    <row r="26" spans="1:13" ht="76.5">
      <c r="A26" s="22" t="s">
        <v>62</v>
      </c>
      <c r="B26" s="4" t="s">
        <v>100</v>
      </c>
      <c r="C26" s="4">
        <v>101050011</v>
      </c>
      <c r="D26" s="18">
        <v>870000</v>
      </c>
      <c r="E26" s="41">
        <v>870000</v>
      </c>
      <c r="F26" s="42"/>
      <c r="G26" s="4" t="s">
        <v>93</v>
      </c>
      <c r="H26" s="4"/>
      <c r="I26" s="9" t="s">
        <v>101</v>
      </c>
      <c r="J26" s="4" t="s">
        <v>49</v>
      </c>
      <c r="K26" s="4" t="s">
        <v>48</v>
      </c>
      <c r="L26" s="10"/>
      <c r="M26" s="10"/>
    </row>
    <row r="27" spans="1:13" ht="63.75">
      <c r="A27" s="22" t="s">
        <v>63</v>
      </c>
      <c r="B27" s="4" t="s">
        <v>71</v>
      </c>
      <c r="C27" s="4">
        <v>101050014</v>
      </c>
      <c r="D27" s="18">
        <v>1065050</v>
      </c>
      <c r="E27" s="41">
        <v>1065050</v>
      </c>
      <c r="F27" s="42"/>
      <c r="G27" s="4" t="s">
        <v>92</v>
      </c>
      <c r="H27" s="4"/>
      <c r="I27" s="9" t="s">
        <v>81</v>
      </c>
      <c r="J27" s="4" t="s">
        <v>49</v>
      </c>
      <c r="K27" s="4" t="s">
        <v>48</v>
      </c>
      <c r="L27" s="10"/>
      <c r="M27" s="10"/>
    </row>
    <row r="28" spans="1:13" ht="31.5" customHeight="1">
      <c r="A28" s="22" t="s">
        <v>64</v>
      </c>
      <c r="B28" s="4" t="s">
        <v>28</v>
      </c>
      <c r="C28" s="4">
        <v>1510019</v>
      </c>
      <c r="D28" s="18">
        <v>77401</v>
      </c>
      <c r="E28" s="41">
        <v>77401</v>
      </c>
      <c r="F28" s="42"/>
      <c r="G28" s="4" t="s">
        <v>91</v>
      </c>
      <c r="H28" s="4"/>
      <c r="I28" s="9" t="s">
        <v>48</v>
      </c>
      <c r="J28" s="4" t="s">
        <v>49</v>
      </c>
      <c r="K28" s="4" t="s">
        <v>48</v>
      </c>
      <c r="L28" s="10"/>
      <c r="M28" s="10"/>
    </row>
    <row r="29" spans="1:13" ht="38.25">
      <c r="A29" s="22" t="s">
        <v>96</v>
      </c>
      <c r="B29" s="4" t="s">
        <v>57</v>
      </c>
      <c r="C29" s="4">
        <v>101350018</v>
      </c>
      <c r="D29" s="18">
        <v>1985000</v>
      </c>
      <c r="E29" s="41">
        <v>283571</v>
      </c>
      <c r="F29" s="42"/>
      <c r="G29" s="4" t="s">
        <v>90</v>
      </c>
      <c r="H29" s="4"/>
      <c r="I29" s="9" t="s">
        <v>83</v>
      </c>
      <c r="J29" s="4" t="s">
        <v>49</v>
      </c>
      <c r="K29" s="4" t="s">
        <v>48</v>
      </c>
      <c r="L29" s="10"/>
      <c r="M29" s="10"/>
    </row>
    <row r="30" spans="1:13">
      <c r="A30" s="11"/>
      <c r="B30" s="3"/>
      <c r="C30" s="3" t="s">
        <v>18</v>
      </c>
      <c r="D30" s="19">
        <f>D24+D26+D27+D28+D29</f>
        <v>4312451</v>
      </c>
      <c r="E30" s="60">
        <f>E24+E26+E27+E28+E29</f>
        <v>2567272</v>
      </c>
      <c r="F30" s="61"/>
      <c r="G30" s="3"/>
      <c r="H30" s="3"/>
      <c r="I30" s="12"/>
      <c r="J30" s="3"/>
      <c r="K30" s="12"/>
      <c r="L30" s="10"/>
      <c r="M30" s="10"/>
    </row>
    <row r="31" spans="1:13" ht="15.75">
      <c r="A31" s="51" t="s">
        <v>29</v>
      </c>
      <c r="B31" s="52"/>
      <c r="C31" s="52"/>
      <c r="D31" s="52"/>
      <c r="E31" s="52"/>
      <c r="F31" s="52"/>
      <c r="G31" s="52"/>
      <c r="H31" s="52"/>
      <c r="I31" s="52"/>
      <c r="J31" s="52"/>
      <c r="K31" s="53"/>
      <c r="L31" s="10"/>
      <c r="M31" s="10"/>
    </row>
    <row r="32" spans="1:13" ht="38.25">
      <c r="A32" s="22" t="s">
        <v>65</v>
      </c>
      <c r="B32" s="4" t="s">
        <v>30</v>
      </c>
      <c r="C32" s="4">
        <v>101340325</v>
      </c>
      <c r="D32" s="18">
        <v>143800</v>
      </c>
      <c r="E32" s="41">
        <v>143800</v>
      </c>
      <c r="F32" s="42"/>
      <c r="G32" s="4" t="s">
        <v>89</v>
      </c>
      <c r="H32" s="4"/>
      <c r="I32" s="4" t="s">
        <v>84</v>
      </c>
      <c r="J32" s="4" t="s">
        <v>49</v>
      </c>
      <c r="K32" s="4" t="s">
        <v>48</v>
      </c>
      <c r="L32" s="10"/>
      <c r="M32" s="10"/>
    </row>
    <row r="33" spans="1:13" ht="38.25">
      <c r="A33" s="22" t="s">
        <v>66</v>
      </c>
      <c r="B33" s="4" t="s">
        <v>31</v>
      </c>
      <c r="C33" s="4">
        <v>101040040</v>
      </c>
      <c r="D33" s="18">
        <v>60590</v>
      </c>
      <c r="E33" s="41">
        <v>60590</v>
      </c>
      <c r="F33" s="42"/>
      <c r="G33" s="4" t="s">
        <v>88</v>
      </c>
      <c r="H33" s="4"/>
      <c r="I33" s="4" t="s">
        <v>85</v>
      </c>
      <c r="J33" s="4" t="s">
        <v>49</v>
      </c>
      <c r="K33" s="4" t="s">
        <v>48</v>
      </c>
      <c r="L33" s="10"/>
      <c r="M33" s="10"/>
    </row>
    <row r="34" spans="1:13" ht="38.25">
      <c r="A34" s="22" t="s">
        <v>67</v>
      </c>
      <c r="B34" s="4" t="s">
        <v>32</v>
      </c>
      <c r="C34" s="4">
        <v>101040245</v>
      </c>
      <c r="D34" s="18">
        <v>101770</v>
      </c>
      <c r="E34" s="41">
        <v>101770</v>
      </c>
      <c r="F34" s="42"/>
      <c r="G34" s="4" t="s">
        <v>87</v>
      </c>
      <c r="H34" s="4"/>
      <c r="I34" s="4" t="s">
        <v>86</v>
      </c>
      <c r="J34" s="4" t="s">
        <v>49</v>
      </c>
      <c r="K34" s="4" t="s">
        <v>48</v>
      </c>
      <c r="L34" s="10"/>
      <c r="M34" s="10"/>
    </row>
    <row r="35" spans="1:13" ht="34.5" customHeight="1">
      <c r="A35" s="45" t="s">
        <v>99</v>
      </c>
      <c r="B35" s="46"/>
      <c r="C35" s="4"/>
      <c r="D35" s="18">
        <v>1436917</v>
      </c>
      <c r="E35" s="41">
        <v>1334306</v>
      </c>
      <c r="F35" s="42"/>
      <c r="G35" s="4"/>
      <c r="H35" s="4"/>
      <c r="I35" s="4"/>
      <c r="J35" s="4" t="s">
        <v>49</v>
      </c>
      <c r="K35" s="4" t="s">
        <v>48</v>
      </c>
      <c r="L35" s="10"/>
      <c r="M35" s="10"/>
    </row>
    <row r="36" spans="1:13">
      <c r="A36" s="11" t="s">
        <v>21</v>
      </c>
      <c r="B36" s="11"/>
      <c r="C36" s="11" t="s">
        <v>18</v>
      </c>
      <c r="D36" s="25">
        <f>SUM(D32:D35)</f>
        <v>1743077</v>
      </c>
      <c r="E36" s="43">
        <f>SUM(E32:F35)</f>
        <v>1640466</v>
      </c>
      <c r="F36" s="44"/>
      <c r="G36" s="11"/>
      <c r="H36" s="11"/>
      <c r="I36" s="11"/>
      <c r="J36" s="11"/>
      <c r="K36" s="13"/>
      <c r="L36" s="14"/>
      <c r="M36" s="14"/>
    </row>
    <row r="37" spans="1:13" ht="15.75">
      <c r="A37" s="15"/>
      <c r="B37" s="2"/>
      <c r="C37" s="1"/>
      <c r="D37" s="1"/>
      <c r="E37" s="1"/>
      <c r="F37" s="1"/>
      <c r="G37" s="1"/>
      <c r="H37" s="1"/>
      <c r="I37" s="1"/>
      <c r="J37" s="1"/>
      <c r="K37" s="10"/>
      <c r="L37" s="10"/>
      <c r="M37" s="10"/>
    </row>
    <row r="38" spans="1:13" ht="15.75">
      <c r="A38" s="34" t="s">
        <v>33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0"/>
    </row>
    <row r="39" spans="1:13" ht="15.75">
      <c r="A39" s="15"/>
      <c r="B39" s="2"/>
      <c r="C39" s="1"/>
      <c r="D39" s="1"/>
      <c r="E39" s="1"/>
      <c r="F39" s="1"/>
      <c r="G39" s="1"/>
      <c r="H39" s="1"/>
      <c r="I39" s="1"/>
      <c r="J39" s="1"/>
      <c r="K39" s="10"/>
      <c r="L39" s="10"/>
      <c r="M39" s="10"/>
    </row>
    <row r="40" spans="1:13">
      <c r="A40" s="47" t="s">
        <v>34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10"/>
    </row>
    <row r="41" spans="1:13">
      <c r="A41" s="49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10"/>
    </row>
    <row r="42" spans="1:13" ht="60">
      <c r="A42" s="26" t="s">
        <v>6</v>
      </c>
      <c r="B42" s="26" t="s">
        <v>35</v>
      </c>
      <c r="C42" s="26" t="s">
        <v>36</v>
      </c>
      <c r="D42" s="56" t="s">
        <v>37</v>
      </c>
      <c r="E42" s="57"/>
      <c r="F42" s="26" t="s">
        <v>38</v>
      </c>
      <c r="G42" s="26" t="s">
        <v>39</v>
      </c>
      <c r="H42" s="26" t="s">
        <v>40</v>
      </c>
      <c r="I42" s="26" t="s">
        <v>41</v>
      </c>
      <c r="J42" s="26" t="s">
        <v>42</v>
      </c>
      <c r="K42" s="26" t="s">
        <v>43</v>
      </c>
      <c r="L42" s="26" t="s">
        <v>44</v>
      </c>
      <c r="M42" s="16"/>
    </row>
    <row r="43" spans="1:13" ht="129" customHeight="1">
      <c r="A43" s="17" t="s">
        <v>97</v>
      </c>
      <c r="B43" s="9" t="s">
        <v>46</v>
      </c>
      <c r="C43" s="9" t="s">
        <v>76</v>
      </c>
      <c r="D43" s="58" t="s">
        <v>75</v>
      </c>
      <c r="E43" s="59"/>
      <c r="F43" s="9" t="s">
        <v>45</v>
      </c>
      <c r="G43" s="9">
        <v>0</v>
      </c>
      <c r="H43" s="27">
        <v>6071766</v>
      </c>
      <c r="I43" s="27">
        <v>1847791</v>
      </c>
      <c r="J43" s="9">
        <v>26</v>
      </c>
      <c r="K43" s="9" t="s">
        <v>98</v>
      </c>
      <c r="L43" s="9" t="s">
        <v>47</v>
      </c>
      <c r="M43" s="10"/>
    </row>
    <row r="44" spans="1:13">
      <c r="A44" s="1"/>
      <c r="B44" s="2"/>
      <c r="C44" s="1"/>
      <c r="D44" s="1"/>
      <c r="E44" s="1"/>
      <c r="F44" s="1"/>
      <c r="G44" s="1"/>
      <c r="H44" s="1"/>
      <c r="I44" s="1"/>
      <c r="J44" s="1"/>
      <c r="K44" s="10"/>
      <c r="L44" s="10"/>
      <c r="M44" s="10"/>
    </row>
    <row r="45" spans="1:13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10"/>
    </row>
    <row r="46" spans="1:13">
      <c r="C46" s="20"/>
      <c r="E46" s="21"/>
    </row>
  </sheetData>
  <mergeCells count="36">
    <mergeCell ref="A40:L40"/>
    <mergeCell ref="A41:L41"/>
    <mergeCell ref="A45:L45"/>
    <mergeCell ref="A20:K20"/>
    <mergeCell ref="A21:K21"/>
    <mergeCell ref="A23:K23"/>
    <mergeCell ref="A31:K31"/>
    <mergeCell ref="A38:L38"/>
    <mergeCell ref="E22:F22"/>
    <mergeCell ref="E24:F24"/>
    <mergeCell ref="E29:F29"/>
    <mergeCell ref="D42:E42"/>
    <mergeCell ref="E28:F28"/>
    <mergeCell ref="D43:E43"/>
    <mergeCell ref="E30:F30"/>
    <mergeCell ref="A9:M9"/>
    <mergeCell ref="A10:M10"/>
    <mergeCell ref="E25:F25"/>
    <mergeCell ref="E26:F26"/>
    <mergeCell ref="E36:F36"/>
    <mergeCell ref="E35:F35"/>
    <mergeCell ref="A35:B35"/>
    <mergeCell ref="E27:F27"/>
    <mergeCell ref="A12:M12"/>
    <mergeCell ref="A15:M15"/>
    <mergeCell ref="A18:M18"/>
    <mergeCell ref="E32:F32"/>
    <mergeCell ref="E33:F33"/>
    <mergeCell ref="E34:F34"/>
    <mergeCell ref="A7:M7"/>
    <mergeCell ref="A8:M8"/>
    <mergeCell ref="J1:M2"/>
    <mergeCell ref="A3:M3"/>
    <mergeCell ref="A4:M4"/>
    <mergeCell ref="A5:M5"/>
    <mergeCell ref="A6:M6"/>
  </mergeCells>
  <phoneticPr fontId="0" type="noConversion"/>
  <pageMargins left="0.19685039370078741" right="0.19685039370078741" top="0.35433070866141736" bottom="0.35433070866141736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2020-03-10T02:11:31Z</dcterms:modified>
</cp:coreProperties>
</file>